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7" i="1"/>
  <c r="E7" i="1"/>
  <c r="C7" i="1"/>
  <c r="D6" i="1"/>
  <c r="E9" i="1"/>
  <c r="C9" i="1"/>
  <c r="G9" i="1"/>
  <c r="G8" i="1"/>
  <c r="D10" i="1"/>
  <c r="D9" i="1"/>
  <c r="D8" i="1"/>
  <c r="G7" i="1"/>
  <c r="F7" i="1"/>
  <c r="H9" i="1"/>
  <c r="F9" i="1"/>
  <c r="G6" i="1"/>
</calcChain>
</file>

<file path=xl/sharedStrings.xml><?xml version="1.0" encoding="utf-8"?>
<sst xmlns="http://schemas.openxmlformats.org/spreadsheetml/2006/main" count="13" uniqueCount="13">
  <si>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</si>
  <si>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</si>
  <si>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</si>
  <si>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</si>
  <si>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</si>
  <si>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</si>
  <si>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</si>
  <si>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</si>
  <si>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</si>
  <si>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</si>
  <si>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</si>
  <si>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Normalized CO2 Count</t>
  </si>
  <si>
    <t>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</si>
</sst>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</a:t>
            </a:r>
            <a:r>
              <a:rPr lang="en-US" baseline="0"/>
              <a:t> Dispersion of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Result'!$D$5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Result'!$D$6:$D$10</c:f>
              <c:numCache>
                <c:formatCode>General</c:formatCode>
                <c:ptCount val="5"/>
                <c:pt idx="0" formatCode="0.00">
                  <c:v>1.7848226880538287</c:v>
                </c:pt>
                <c:pt idx="1">
                  <c:v>0</c:v>
                </c:pt>
                <c:pt idx="2" formatCode="0.00">
                  <c:v>0.95332926984260036</c:v>
                </c:pt>
                <c:pt idx="3" formatCode="0.00">
                  <c:v>0.77963273923398291</c:v>
                </c:pt>
                <c:pt idx="4" formatCode="0.00">
                  <c:v>0.43494459690639375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5-40D7-8648-66FF30B0BB31}"/>
            </c:ext>
          </c:extLst>
        </c:ser>
        <c:ser>
          <c:idx val="1"/>
          <c:order val="1"/>
          <c:tx>
            <c:strRef>
              <c:f>'Overall Result'!$G$5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Result'!$G$6:$G$10</c:f>
              <c:numCache>
                <c:formatCode>0.00</c:formatCode>
                <c:ptCount val="5"/>
                <c:pt idx="0">
                  <c:v>1.9157569099674805</c:v>
                </c:pt>
                <c:pt idx="1">
                  <c:v>1.4574889259269113</c:v>
                </c:pt>
                <c:pt idx="2">
                  <c:v>0.91394544634100205</c:v>
                </c:pt>
                <c:pt idx="3">
                  <c:v>0.70069095420670413</c:v>
                </c:pt>
                <c:pt idx="4">
                  <c:v>0.37297835881585084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B5-40D7-8648-66FF30B0B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915376"/>
        <c:axId val="397916552"/>
      </c:barChart>
      <c:catAx>
        <c:axId val="39791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916552"/>
        <c:crosses val="autoZero"/>
        <c:auto val="1"/>
        <c:lblAlgn val="ctr"/>
        <c:lblOffset val="100"/>
        <c:noMultiLvlLbl val="0"/>
      </c:catAx>
      <c:valAx>
        <c:axId val="39791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Normalized CO2 Count</a:t>
                </a:r>
                <a:endParaRPr lang="en-US" sz="105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91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Result'!$B$7</c:f>
              <c:strCache>
                <c:ptCount val="1"/>
                <c:pt idx="0">
                  <c:v>Row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Result'!$C$7:$H$7</c:f>
              <c:numCache>
                <c:formatCode>General</c:formatCode>
                <c:ptCount val="6"/>
                <c:pt idx="0" formatCode="0.00">
                  <c:v>1.1947856347818628</c:v>
                </c:pt>
                <c:pt idx="1">
                  <c:v>0</c:v>
                </c:pt>
                <c:pt idx="2" formatCode="0.00">
                  <c:v>2.4183890800330161</c:v>
                </c:pt>
                <c:pt idx="3" formatCode="0.00">
                  <c:v>1.6823031637801455</c:v>
                </c:pt>
                <c:pt idx="4" formatCode="0.00">
                  <c:v>1.4574889259269113</c:v>
                </c:pt>
                <c:pt idx="5" formatCode="0.00">
                  <c:v>1.0561250983101842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9-4899-8942-2BBD1D2ECC11}"/>
            </c:ext>
          </c:extLst>
        </c:ser>
        <c:ser>
          <c:idx val="1"/>
          <c:order val="1"/>
          <c:tx>
            <c:strRef>
              <c:f>'Overall Result'!$B$9</c:f>
              <c:strCache>
                <c:ptCount val="1"/>
                <c:pt idx="0">
                  <c:v>Row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Result'!$C$9:$H$9</c:f>
              <c:numCache>
                <c:formatCode>0.00</c:formatCode>
                <c:ptCount val="6"/>
                <c:pt idx="0">
                  <c:v>0.78719762212707134</c:v>
                </c:pt>
                <c:pt idx="1">
                  <c:v>0.77963273923398291</c:v>
                </c:pt>
                <c:pt idx="2">
                  <c:v>0.75238411818217654</c:v>
                </c:pt>
                <c:pt idx="3">
                  <c:v>0.83384364969486224</c:v>
                </c:pt>
                <c:pt idx="4">
                  <c:v>0.70069095420670413</c:v>
                </c:pt>
                <c:pt idx="5">
                  <c:v>0.784396601718792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9-4899-8942-2BBD1D2EC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920080"/>
        <c:axId val="397920472"/>
      </c:barChart>
      <c:catAx>
        <c:axId val="39792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920472"/>
        <c:crosses val="autoZero"/>
        <c:auto val="1"/>
        <c:lblAlgn val="ctr"/>
        <c:lblOffset val="100"/>
        <c:noMultiLvlLbl val="0"/>
      </c:catAx>
      <c:valAx>
        <c:axId val="39792047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92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4762</xdr:rowOff>
    </xdr:from>
    <xdr:to>
      <xdr:col>7</xdr:col>
      <xdr:colOff>304800</xdr:colOff>
      <xdr:row>25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11</xdr:row>
      <xdr:rowOff>14287</xdr:rowOff>
    </xdr:from>
    <xdr:to>
      <xdr:col>15</xdr:col>
      <xdr:colOff>304800</xdr:colOff>
      <xdr:row>25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0.75486</cdr:x>
      <cdr:y>0.15741</cdr:y>
    </cdr:from>
    <cdr:to>
      <cdr:x>0.97639</cdr:x>
      <cdr:y>0.25385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51225" y="431800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0.74445</cdr:x>
      <cdr:y>0.15046</cdr:y>
    </cdr:from>
    <cdr:to>
      <cdr:x>0.96598</cdr:x>
      <cdr:y>0.2469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403610" y="412748"/>
          <a:ext cx="1012835" cy="26455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C%20Seats%20Sampling/1B_2A_2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-4D-4F%20Seats%20Sampling/1E-4D-4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%20Seats%20Sampling/2D-2E-2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B_4B_5B%20Seats%20Sampling/3B-4B-5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3E-4E-5E%20Seats%20Sampling/3E-4E-5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%20Seats%20Sampling/4A-4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1.7848226880538287</v>
          </cell>
          <cell r="R5">
            <v>1.1947856347818628</v>
          </cell>
          <cell r="S5">
            <v>2.4183890800330161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1.9157569099674805</v>
          </cell>
          <cell r="R5">
            <v>0.83384364969486224</v>
          </cell>
          <cell r="S5">
            <v>0.784396601718792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1.6823031637801455</v>
          </cell>
          <cell r="R5">
            <v>1.4574889259269113</v>
          </cell>
          <cell r="S5">
            <v>1.0561250983101842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0.95332926984260036</v>
          </cell>
          <cell r="R5">
            <v>0.77963273923398291</v>
          </cell>
          <cell r="S5">
            <v>0.43494459690639375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0.91394544634100205</v>
          </cell>
          <cell r="R5">
            <v>0.70069095420670413</v>
          </cell>
          <cell r="S5">
            <v>0.37297835881585084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0.78719762212707134</v>
          </cell>
          <cell r="R5">
            <v>0.75238411818217654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1"/>
  <sheetViews>
    <sheetView tabSelected="1" workbookViewId="0">
      <selection activeCell="K8" sqref="K8"/>
    </sheetView>
  </sheetViews>
  <sheetFormatPr defaultRowHeight="15" x14ac:dyDescent="0.25"/>
  <sheetData>
    <row r="3" spans="1:8" ht="18.75" x14ac:dyDescent="0.3">
      <c r="A3" s="6" t="s">
        <v>11</v>
      </c>
      <c r="B3" s="7"/>
      <c r="C3" s="7"/>
      <c r="D3" s="8"/>
    </row>
    <row r="5" spans="1:8" x14ac:dyDescent="0.25">
      <c r="B5" s="1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x14ac:dyDescent="0.25">
      <c r="B6" s="4" t="s">
        <v>0</v>
      </c>
      <c r="C6" s="1"/>
      <c r="D6" s="2">
        <f>'[1]Average of 2 Repeats'!$Q$5</f>
        <v>1.7848226880538287</v>
      </c>
      <c r="E6" s="1"/>
      <c r="F6" s="1"/>
      <c r="G6" s="2">
        <f>'[2]Average of 2 Repeats'!$Q$5</f>
        <v>1.9157569099674805</v>
      </c>
      <c r="H6" s="1"/>
    </row>
    <row r="7" spans="1:8" x14ac:dyDescent="0.25">
      <c r="B7" s="4" t="s">
        <v>1</v>
      </c>
      <c r="C7" s="2">
        <f>'[1]Average of 2 Repeats'!$R$5</f>
        <v>1.1947856347818628</v>
      </c>
      <c r="D7" s="1" t="s">
        <v>12</v>
      </c>
      <c r="E7" s="2">
        <f>'[1]Average of 2 Repeats'!$S$5</f>
        <v>2.4183890800330161</v>
      </c>
      <c r="F7" s="2">
        <f>'[3]Average of 2 Repeats'!$Q$5</f>
        <v>1.6823031637801455</v>
      </c>
      <c r="G7" s="2">
        <f>'[3]Average of 2 Repeats'!$R$5</f>
        <v>1.4574889259269113</v>
      </c>
      <c r="H7" s="2">
        <f>'[3]Average of 2 Repeats'!$S$5</f>
        <v>1.0561250983101842</v>
      </c>
    </row>
    <row r="8" spans="1:8" x14ac:dyDescent="0.25">
      <c r="B8" s="4" t="s">
        <v>2</v>
      </c>
      <c r="C8" s="1"/>
      <c r="D8" s="2">
        <f>'[4]Average of 2 Repeats'!$Q$5</f>
        <v>0.95332926984260036</v>
      </c>
      <c r="E8" s="1"/>
      <c r="F8" s="1"/>
      <c r="G8" s="2">
        <f>'[5]Average of 2 Repeats'!$Q$5</f>
        <v>0.91394544634100205</v>
      </c>
      <c r="H8" s="1"/>
    </row>
    <row r="9" spans="1:8" x14ac:dyDescent="0.25">
      <c r="B9" s="4" t="s">
        <v>3</v>
      </c>
      <c r="C9" s="2">
        <f>'[6]Average of 2 Repeats'!$Q$5</f>
        <v>0.78719762212707134</v>
      </c>
      <c r="D9" s="2">
        <f>'[4]Average of 2 Repeats'!$R$5</f>
        <v>0.77963273923398291</v>
      </c>
      <c r="E9" s="2">
        <f>'[6]Average of 2 Repeats'!$R$5</f>
        <v>0.75238411818217654</v>
      </c>
      <c r="F9" s="2">
        <f>'[2]Average of 2 Repeats'!$R$5</f>
        <v>0.83384364969486224</v>
      </c>
      <c r="G9" s="2">
        <f>'[5]Average of 2 Repeats'!$R$5</f>
        <v>0.70069095420670413</v>
      </c>
      <c r="H9" s="2">
        <f>'[2]Average of 2 Repeats'!$S$5</f>
        <v>0.784396601718792</v>
      </c>
    </row>
    <row r="10" spans="1:8" x14ac:dyDescent="0.25">
      <c r="B10" s="4" t="s">
        <v>4</v>
      </c>
      <c r="C10" s="1"/>
      <c r="D10" s="2">
        <f>'[4]Average of 2 Repeats'!$S$5</f>
        <v>0.43494459690639375</v>
      </c>
      <c r="E10" s="1"/>
      <c r="F10" s="1"/>
      <c r="G10" s="2">
        <f>'[5]Average of 2 Repeats'!$S$5</f>
        <v>0.37297835881585084</v>
      </c>
      <c r="H10" s="1"/>
    </row>
    <row r="14" spans="1:8" x14ac:dyDescent="0.25">
      <c r="E14" s="1"/>
      <c r="F14" s="1"/>
      <c r="G14" s="1"/>
      <c r="H14" s="1"/>
    </row>
    <row r="15" spans="1:8" x14ac:dyDescent="0.25">
      <c r="F15" s="5"/>
      <c r="G15" s="5"/>
      <c r="H15" s="5"/>
    </row>
    <row r="16" spans="1:8" x14ac:dyDescent="0.25">
      <c r="F16" s="5"/>
      <c r="G16" s="5"/>
      <c r="H16" s="5"/>
    </row>
    <row r="17" spans="6:8" x14ac:dyDescent="0.25">
      <c r="F17" s="5"/>
      <c r="G17" s="5"/>
      <c r="H17" s="5"/>
    </row>
    <row r="18" spans="6:8" x14ac:dyDescent="0.25">
      <c r="F18" s="5"/>
      <c r="G18" s="5"/>
      <c r="H18" s="5"/>
    </row>
    <row r="19" spans="6:8" x14ac:dyDescent="0.25">
      <c r="F19" s="5"/>
      <c r="G19" s="5"/>
      <c r="H19" s="5"/>
    </row>
    <row r="20" spans="6:8" x14ac:dyDescent="0.25">
      <c r="F20" s="5"/>
      <c r="G20" s="5"/>
      <c r="H20" s="5"/>
    </row>
    <row r="21" spans="6:8" x14ac:dyDescent="0.25">
      <c r="F21" s="5"/>
      <c r="G21" s="5"/>
      <c r="H21" s="5"/>
    </row>
    <row r="22" spans="6:8" x14ac:dyDescent="0.25">
      <c r="F22" s="5"/>
      <c r="G22" s="5"/>
      <c r="H22" s="5"/>
    </row>
    <row r="23" spans="6:8" x14ac:dyDescent="0.25">
      <c r="F23" s="5"/>
      <c r="G23" s="5"/>
      <c r="H23" s="5"/>
    </row>
    <row r="24" spans="6:8" x14ac:dyDescent="0.25">
      <c r="F24" s="5"/>
      <c r="G24" s="5"/>
      <c r="H24" s="5"/>
    </row>
    <row r="25" spans="6:8" x14ac:dyDescent="0.25">
      <c r="F25" s="5"/>
      <c r="G25" s="5"/>
      <c r="H25" s="5"/>
    </row>
    <row r="26" spans="6:8" x14ac:dyDescent="0.25">
      <c r="F26" s="5"/>
      <c r="G26" s="5"/>
      <c r="H26" s="5"/>
    </row>
    <row r="27" spans="6:8" x14ac:dyDescent="0.25">
      <c r="F27" s="5"/>
      <c r="G27" s="5"/>
      <c r="H27" s="5"/>
    </row>
    <row r="28" spans="6:8" x14ac:dyDescent="0.25">
      <c r="F28" s="5"/>
      <c r="G28" s="5"/>
      <c r="H28" s="5"/>
    </row>
    <row r="29" spans="6:8" x14ac:dyDescent="0.25">
      <c r="F29" s="5"/>
      <c r="G29" s="5"/>
      <c r="H29" s="5"/>
    </row>
    <row r="30" spans="6:8" x14ac:dyDescent="0.25">
      <c r="F30" s="5"/>
      <c r="G30" s="5"/>
      <c r="H30" s="5"/>
    </row>
    <row r="31" spans="6:8" x14ac:dyDescent="0.25">
      <c r="F31" s="5"/>
      <c r="G31" s="5"/>
      <c r="H31" s="5"/>
    </row>
    <row r="35" spans="6:9" x14ac:dyDescent="0.25">
      <c r="F35" s="5"/>
      <c r="I35" s="5"/>
    </row>
    <row r="36" spans="6:9" x14ac:dyDescent="0.25">
      <c r="F36" s="5"/>
      <c r="I36" s="5"/>
    </row>
    <row r="37" spans="6:9" x14ac:dyDescent="0.25">
      <c r="F37" s="5"/>
      <c r="I37" s="5"/>
    </row>
    <row r="38" spans="6:9" x14ac:dyDescent="0.25">
      <c r="F38" s="5"/>
      <c r="I38" s="5"/>
    </row>
    <row r="39" spans="6:9" x14ac:dyDescent="0.25">
      <c r="F39" s="5"/>
      <c r="I39" s="5"/>
    </row>
    <row r="40" spans="6:9" x14ac:dyDescent="0.25">
      <c r="F40" s="5"/>
      <c r="I40" s="5"/>
    </row>
    <row r="41" spans="6:9" x14ac:dyDescent="0.25">
      <c r="F41" s="5"/>
      <c r="I41" s="5"/>
    </row>
    <row r="42" spans="6:9" x14ac:dyDescent="0.25">
      <c r="F42" s="5"/>
      <c r="I42" s="5"/>
    </row>
    <row r="43" spans="6:9" x14ac:dyDescent="0.25">
      <c r="F43" s="5"/>
      <c r="I43" s="5"/>
    </row>
    <row r="44" spans="6:9" x14ac:dyDescent="0.25">
      <c r="F44" s="5"/>
      <c r="I44" s="5"/>
    </row>
    <row r="45" spans="6:9" x14ac:dyDescent="0.25">
      <c r="F45" s="5"/>
      <c r="I45" s="5"/>
    </row>
    <row r="46" spans="6:9" x14ac:dyDescent="0.25">
      <c r="F46" s="5"/>
      <c r="I46" s="5"/>
    </row>
    <row r="47" spans="6:9" x14ac:dyDescent="0.25">
      <c r="F47" s="5"/>
      <c r="I47" s="5"/>
    </row>
    <row r="48" spans="6:9" x14ac:dyDescent="0.25">
      <c r="F48" s="5"/>
      <c r="I48" s="5"/>
    </row>
    <row r="49" spans="6:9" x14ac:dyDescent="0.25">
      <c r="F49" s="5"/>
      <c r="I49" s="5"/>
    </row>
    <row r="50" spans="6:9" x14ac:dyDescent="0.25">
      <c r="F50" s="5"/>
      <c r="I50" s="5"/>
    </row>
    <row r="51" spans="6:9" x14ac:dyDescent="0.25">
      <c r="F51" s="5"/>
      <c r="I51" s="5"/>
    </row>
  </sheetData>
  <mergeCells count="1"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2016-10-30T19:43:38Z</dcterms:created>
  <dcterms:modified xsi:type="dcterms:W3CDTF">2017-04-24T05:15:26Z</dcterms:modified>
</cp:coreProperties>
</file>